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ailma\Desktop\PASTA DE TRABALHOS\SERVIÇOS MaEdu\PREFEITURA DE RIFAINA\2° CONTRATO\CONCLUÍDOS\ORÇAMENTO FINAL 2021\EURIPA MARIA GOMES\Plotar - Euripa\PLOTAGEM 04\"/>
    </mc:Choice>
  </mc:AlternateContent>
  <bookViews>
    <workbookView xWindow="240" yWindow="360" windowWidth="15480" windowHeight="11175"/>
  </bookViews>
  <sheets>
    <sheet name="EURIPA MARIA GOMES" sheetId="22" r:id="rId1"/>
    <sheet name="Plan2" sheetId="15" r:id="rId2"/>
  </sheets>
  <definedNames>
    <definedName name="_xlnm.Print_Area" localSheetId="0">'EURIPA MARIA GOMES'!$A$1:$D$147</definedName>
  </definedNames>
  <calcPr calcId="162913"/>
</workbook>
</file>

<file path=xl/calcChain.xml><?xml version="1.0" encoding="utf-8"?>
<calcChain xmlns="http://schemas.openxmlformats.org/spreadsheetml/2006/main">
  <c r="D128" i="22" l="1"/>
  <c r="D86" i="22"/>
  <c r="D85" i="22"/>
  <c r="D65" i="22"/>
  <c r="D51" i="22"/>
  <c r="D39" i="22"/>
  <c r="D38" i="22"/>
  <c r="D32" i="22"/>
  <c r="D118" i="22"/>
  <c r="D122" i="22" s="1"/>
  <c r="D78" i="22"/>
  <c r="D8" i="22"/>
  <c r="D120" i="22" l="1"/>
  <c r="D147" i="22" l="1"/>
  <c r="D143" i="22"/>
  <c r="D56" i="22" l="1"/>
  <c r="D34" i="22"/>
  <c r="D116" i="22"/>
  <c r="D88" i="22"/>
  <c r="D91" i="22"/>
  <c r="D98" i="22"/>
  <c r="D105" i="22"/>
  <c r="D111" i="22"/>
  <c r="D139" i="22" l="1"/>
  <c r="D141" i="22" s="1"/>
  <c r="D124" i="22"/>
  <c r="D126" i="22" s="1"/>
  <c r="D82" i="22"/>
  <c r="D83" i="22" s="1"/>
  <c r="D10" i="22"/>
  <c r="D13" i="22" s="1"/>
  <c r="D145" i="22" l="1"/>
  <c r="D59" i="22"/>
  <c r="D61" i="22" s="1"/>
  <c r="D24" i="22"/>
  <c r="D27" i="22" s="1"/>
  <c r="D73" i="22"/>
  <c r="D74" i="22" s="1"/>
  <c r="D15" i="22"/>
  <c r="D16" i="22" s="1"/>
  <c r="D35" i="22"/>
  <c r="D69" i="22"/>
  <c r="D70" i="22" s="1"/>
  <c r="D20" i="22" l="1"/>
  <c r="D22" i="22" s="1"/>
  <c r="D44" i="22"/>
  <c r="D45" i="22" s="1"/>
  <c r="E45" i="22" s="1"/>
</calcChain>
</file>

<file path=xl/sharedStrings.xml><?xml version="1.0" encoding="utf-8"?>
<sst xmlns="http://schemas.openxmlformats.org/spreadsheetml/2006/main" count="384" uniqueCount="100">
  <si>
    <t>unid.</t>
  </si>
  <si>
    <t>quantidade</t>
  </si>
  <si>
    <t>A</t>
  </si>
  <si>
    <t>m³</t>
  </si>
  <si>
    <t>B</t>
  </si>
  <si>
    <t>C</t>
  </si>
  <si>
    <t>D</t>
  </si>
  <si>
    <t>m</t>
  </si>
  <si>
    <t>Comprimento</t>
  </si>
  <si>
    <t>Largura</t>
  </si>
  <si>
    <t>m²</t>
  </si>
  <si>
    <t>Altura</t>
  </si>
  <si>
    <t>un</t>
  </si>
  <si>
    <t>Quantidade de pilares</t>
  </si>
  <si>
    <t>Área</t>
  </si>
  <si>
    <t>Espessura</t>
  </si>
  <si>
    <t>Kg</t>
  </si>
  <si>
    <t>Apiloamento Baldrames</t>
  </si>
  <si>
    <t>Reaterro Baldrames</t>
  </si>
  <si>
    <t>Quantidade</t>
  </si>
  <si>
    <t>Total</t>
  </si>
  <si>
    <t>Concreto magro</t>
  </si>
  <si>
    <t>Aço Baldrame</t>
  </si>
  <si>
    <t xml:space="preserve">Área </t>
  </si>
  <si>
    <t>Forma baldrame</t>
  </si>
  <si>
    <t>n. de vezes</t>
  </si>
  <si>
    <t>Embasamento</t>
  </si>
  <si>
    <t>Forma Pilares de 3mts</t>
  </si>
  <si>
    <t>Revestimento Internos</t>
  </si>
  <si>
    <t>Brocas</t>
  </si>
  <si>
    <t>Concreto Baldrames</t>
  </si>
  <si>
    <t>N. de vez</t>
  </si>
  <si>
    <t>Revestimento Externos</t>
  </si>
  <si>
    <t>Porta de Madeira</t>
  </si>
  <si>
    <t xml:space="preserve">Escavação Baldrame </t>
  </si>
  <si>
    <t>Contra-piso</t>
  </si>
  <si>
    <t>Volume</t>
  </si>
  <si>
    <t>Apiloamento</t>
  </si>
  <si>
    <t xml:space="preserve">Volume </t>
  </si>
  <si>
    <t>um</t>
  </si>
  <si>
    <t>Pintura paredes internas</t>
  </si>
  <si>
    <t>Pintura paredes externas</t>
  </si>
  <si>
    <t>Forma Viga respaldo</t>
  </si>
  <si>
    <t>Alvenaria blocos cerâmico</t>
  </si>
  <si>
    <t>Cobertura incl.30%</t>
  </si>
  <si>
    <t>Numero de vezes</t>
  </si>
  <si>
    <t>Metragem</t>
  </si>
  <si>
    <t xml:space="preserve"> Concreto Pilare P1 - (6x16) cm</t>
  </si>
  <si>
    <t>Esquadrias metálica</t>
  </si>
  <si>
    <t>Piso CERÂMICO</t>
  </si>
  <si>
    <t>Rodapé  CERÂMICO</t>
  </si>
  <si>
    <t>Porta 0,80X2,10m</t>
  </si>
  <si>
    <t>Porta 0,70X2,10m</t>
  </si>
  <si>
    <t>ml</t>
  </si>
  <si>
    <t>Vidros</t>
  </si>
  <si>
    <t>Limpeza com retirada de entulho</t>
  </si>
  <si>
    <t>Locação da obra</t>
  </si>
  <si>
    <t>Laje de forro</t>
  </si>
  <si>
    <t>Laterais + Superior</t>
  </si>
  <si>
    <t>Vidro fantasia 3mm</t>
  </si>
  <si>
    <t>Forro de PVC</t>
  </si>
  <si>
    <t>Comprimento = (5,56*2)+(3,76*2)+3,26</t>
  </si>
  <si>
    <t>Comprimento = 21,90m</t>
  </si>
  <si>
    <t>Fechamento do telhado =(5,56*1,12)+8,18m²</t>
  </si>
  <si>
    <t>Area =3,77*3,50</t>
  </si>
  <si>
    <t>Área =(3,77*3,50)+(3,00*1,40)</t>
  </si>
  <si>
    <r>
      <t xml:space="preserve">Área  </t>
    </r>
    <r>
      <rPr>
        <sz val="10"/>
        <rFont val="Arial"/>
        <family val="2"/>
      </rPr>
      <t>=(3,77*3,5)+(3*1,4)+10%</t>
    </r>
  </si>
  <si>
    <t>Perímetro =(3,77+3,50)*2</t>
  </si>
  <si>
    <t>Descontos =- Portas(0,80+0,70)</t>
  </si>
  <si>
    <t>Azulejos</t>
  </si>
  <si>
    <t>Proprietária:. Euripa Maria Gomes</t>
  </si>
  <si>
    <t>Localização:. Rua Antonio Redondo- n°125- Bairro:. Conj. Habitacional Ayrton Senna -     Município de Rifaina, SP.</t>
  </si>
  <si>
    <t>Piso cimentado desempenado</t>
  </si>
  <si>
    <t>Impermeabilização Baldrame</t>
  </si>
  <si>
    <t>Vergas contravergas e respaldo</t>
  </si>
  <si>
    <t>Aço pilares</t>
  </si>
  <si>
    <t>Comprimento  = (5,56*2)+(3,5*2)+3,26 +1+1+1,5</t>
  </si>
  <si>
    <t>Impermeabilização paredes externas</t>
  </si>
  <si>
    <t>Comprimento = (5,56*2)+(3,50*2)+3,26</t>
  </si>
  <si>
    <t>Altura(3 primeiras fiadas</t>
  </si>
  <si>
    <t>Area =1,54*3,26</t>
  </si>
  <si>
    <t>Área Total =( (3,77+3,50)*2)*2,80+(1,40+3)*2)*2,80 + LAJE</t>
  </si>
  <si>
    <t>Area =3,77*3,5</t>
  </si>
  <si>
    <t>1 caçambas</t>
  </si>
  <si>
    <t>Área Ampliação=(4,03*3,77)+(1,54*3,26)</t>
  </si>
  <si>
    <t>Perímetro  =(1,4+3)*2</t>
  </si>
  <si>
    <t>Aço CA-60 - 5,00mm =(21,9/0,15)*0,88*0,15</t>
  </si>
  <si>
    <r>
      <t>Área</t>
    </r>
    <r>
      <rPr>
        <sz val="10"/>
        <rFont val="Arial"/>
        <family val="2"/>
      </rPr>
      <t xml:space="preserve"> =(3,78+8,39)*0,5</t>
    </r>
  </si>
  <si>
    <r>
      <t>Área</t>
    </r>
    <r>
      <rPr>
        <sz val="10"/>
        <rFont val="Arial"/>
        <family val="2"/>
      </rPr>
      <t>=(5,56+5,56+3,76+0,5)*2,8 + Fechamento do telhado =1,85m²+(5,56*1,2)</t>
    </r>
  </si>
  <si>
    <r>
      <t>Área</t>
    </r>
    <r>
      <rPr>
        <sz val="10"/>
        <rFont val="Arial"/>
        <family val="2"/>
      </rPr>
      <t xml:space="preserve"> =( (3,77+3,50)*2))*2,8+ laje 5,02+banho(1,4+3)*2)*1,3</t>
    </r>
    <r>
      <rPr>
        <sz val="11"/>
        <color theme="1"/>
        <rFont val="Calibri"/>
        <family val="2"/>
        <scheme val="minor"/>
      </rPr>
      <t/>
    </r>
  </si>
  <si>
    <r>
      <t>Área</t>
    </r>
    <r>
      <rPr>
        <sz val="10"/>
        <rFont val="Arial"/>
        <family val="2"/>
      </rPr>
      <t>=(5,56+5,56+3,76+1,53)*2,8 + Fechamento do telhado =1,85m²+(5,56*1,2)+despejo</t>
    </r>
  </si>
  <si>
    <t>Aço CA-50 - 10,00mm =21,90*4*0,56</t>
  </si>
  <si>
    <t>Aço CA-60 - 5,00mm =((24/0,15)*0,49*0,15)</t>
  </si>
  <si>
    <t>Aço CA-50 - 10,00mm =24*4*0,56</t>
  </si>
  <si>
    <r>
      <rPr>
        <sz val="15"/>
        <color indexed="8"/>
        <rFont val="Arial"/>
        <family val="2"/>
      </rPr>
      <t>Memoria de cálculo - CONSTRUÇÃO DORMITÓRIO E BANHEIRO</t>
    </r>
  </si>
  <si>
    <t>Comprimento E1 3,00 mts =8</t>
  </si>
  <si>
    <t>Comprimento E2 1,50mts =3</t>
  </si>
  <si>
    <t>Area = Projeção do telhado*1,30) = 24,24+30%</t>
  </si>
  <si>
    <t>Rufos=5,96+3,66</t>
  </si>
  <si>
    <t>Janela tipo veneziana de correr (1,50x1,00)m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</si>
</sst>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FF0000"/>
      <name val="Arial"/>
      <family val="2"/>
    </font>
    <font>
      <sz val="15"/>
      <color theme="1"/>
      <name val="Arial"/>
      <family val="2"/>
    </font>
    <font>
      <sz val="15"/>
      <color indexed="8"/>
      <name val="Arial"/>
      <family val="2"/>
    </font>
    <font>
      <sz val="15"/>
      <name val="Arial"/>
      <family val="2"/>
    </font>
    <font>
      <b/>
      <sz val="15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165" fontId="6" fillId="0" borderId="0" xfId="10" applyFont="1" applyFill="1"/>
    <xf numFmtId="0" fontId="9" fillId="0" borderId="0" xfId="0" applyFont="1" applyFill="1"/>
    <xf numFmtId="0" fontId="3" fillId="0" borderId="0" xfId="3" applyNumberFormat="1" applyFont="1" applyFill="1" applyBorder="1" applyAlignment="1" applyProtection="1">
      <alignment vertical="center"/>
    </xf>
    <xf numFmtId="43" fontId="0" fillId="0" borderId="0" xfId="0" applyNumberFormat="1" applyFill="1"/>
    <xf numFmtId="43" fontId="9" fillId="0" borderId="0" xfId="0" applyNumberFormat="1" applyFont="1" applyFill="1"/>
    <xf numFmtId="165" fontId="6" fillId="0" borderId="0" xfId="10" applyFont="1" applyFill="1" applyAlignment="1">
      <alignment horizontal="center"/>
    </xf>
    <xf numFmtId="165" fontId="5" fillId="0" borderId="0" xfId="10" applyFont="1" applyFill="1"/>
    <xf numFmtId="0" fontId="3" fillId="0" borderId="8" xfId="3" applyNumberFormat="1" applyFont="1" applyFill="1" applyBorder="1" applyAlignment="1" applyProtection="1">
      <alignment horizontal="center" vertical="center" wrapText="1"/>
    </xf>
    <xf numFmtId="0" fontId="3" fillId="0" borderId="9" xfId="3" applyNumberFormat="1" applyFont="1" applyFill="1" applyBorder="1" applyAlignment="1" applyProtection="1">
      <alignment horizontal="center" vertical="center" wrapText="1"/>
    </xf>
    <xf numFmtId="0" fontId="3" fillId="0" borderId="9" xfId="3" applyNumberFormat="1" applyFont="1" applyFill="1" applyBorder="1" applyAlignment="1" applyProtection="1">
      <alignment horizontal="center" vertical="center"/>
    </xf>
    <xf numFmtId="165" fontId="3" fillId="0" borderId="10" xfId="10" applyFont="1" applyFill="1" applyBorder="1" applyAlignment="1" applyProtection="1">
      <alignment horizontal="center" vertical="center"/>
    </xf>
    <xf numFmtId="0" fontId="2" fillId="0" borderId="8" xfId="3" applyFont="1" applyFill="1" applyBorder="1" applyAlignment="1">
      <alignment horizontal="center" vertical="center"/>
    </xf>
    <xf numFmtId="1" fontId="2" fillId="0" borderId="9" xfId="4" applyNumberFormat="1" applyFont="1" applyFill="1" applyBorder="1" applyAlignment="1" applyProtection="1">
      <alignment horizontal="left" vertical="center"/>
    </xf>
    <xf numFmtId="164" fontId="2" fillId="0" borderId="9" xfId="1" applyFont="1" applyFill="1" applyBorder="1" applyAlignment="1" applyProtection="1">
      <alignment horizontal="center" vertical="center"/>
    </xf>
    <xf numFmtId="165" fontId="2" fillId="0" borderId="10" xfId="10" applyFont="1" applyFill="1" applyBorder="1" applyAlignment="1" applyProtection="1">
      <alignment horizontal="right" vertical="center"/>
    </xf>
    <xf numFmtId="0" fontId="3" fillId="0" borderId="8" xfId="3" applyNumberFormat="1" applyFont="1" applyFill="1" applyBorder="1" applyAlignment="1" applyProtection="1">
      <alignment horizontal="center" vertical="center"/>
    </xf>
    <xf numFmtId="0" fontId="3" fillId="0" borderId="9" xfId="3" applyNumberFormat="1" applyFont="1" applyFill="1" applyBorder="1" applyAlignment="1" applyProtection="1">
      <alignment horizontal="center" vertical="center"/>
    </xf>
    <xf numFmtId="165" fontId="3" fillId="0" borderId="10" xfId="10" applyFont="1" applyFill="1" applyBorder="1" applyAlignment="1" applyProtection="1">
      <alignment horizontal="right" vertical="center"/>
    </xf>
    <xf numFmtId="1" fontId="3" fillId="0" borderId="9" xfId="4" applyNumberFormat="1" applyFont="1" applyFill="1" applyBorder="1" applyAlignment="1" applyProtection="1">
      <alignment horizontal="left" vertical="center"/>
    </xf>
    <xf numFmtId="164" fontId="3" fillId="0" borderId="9" xfId="1" applyFont="1" applyFill="1" applyBorder="1" applyAlignment="1" applyProtection="1">
      <alignment horizontal="center" vertical="center"/>
    </xf>
    <xf numFmtId="165" fontId="3" fillId="0" borderId="10" xfId="10" applyFont="1" applyFill="1" applyBorder="1" applyAlignment="1" applyProtection="1">
      <alignment vertical="center"/>
    </xf>
    <xf numFmtId="0" fontId="3" fillId="0" borderId="10" xfId="3" applyNumberFormat="1" applyFont="1" applyFill="1" applyBorder="1" applyAlignment="1" applyProtection="1">
      <alignment horizontal="center" vertical="center"/>
    </xf>
    <xf numFmtId="0" fontId="3" fillId="0" borderId="9" xfId="3" applyNumberFormat="1" applyFont="1" applyFill="1" applyBorder="1" applyAlignment="1" applyProtection="1">
      <alignment vertical="center"/>
    </xf>
    <xf numFmtId="0" fontId="2" fillId="0" borderId="11" xfId="3" applyFont="1" applyFill="1" applyBorder="1" applyAlignment="1">
      <alignment horizontal="center" vertical="center"/>
    </xf>
    <xf numFmtId="1" fontId="3" fillId="0" borderId="12" xfId="4" applyNumberFormat="1" applyFont="1" applyFill="1" applyBorder="1" applyAlignment="1" applyProtection="1">
      <alignment horizontal="left" vertical="center"/>
    </xf>
    <xf numFmtId="164" fontId="2" fillId="0" borderId="12" xfId="1" applyFont="1" applyFill="1" applyBorder="1" applyAlignment="1" applyProtection="1">
      <alignment horizontal="center" vertical="center"/>
    </xf>
    <xf numFmtId="165" fontId="3" fillId="0" borderId="13" xfId="10" applyFont="1" applyFill="1" applyBorder="1" applyAlignment="1" applyProtection="1">
      <alignment horizontal="right" vertical="center"/>
    </xf>
    <xf numFmtId="0" fontId="3" fillId="0" borderId="1" xfId="3" applyNumberFormat="1" applyFont="1" applyFill="1" applyBorder="1" applyAlignment="1" applyProtection="1">
      <alignment horizontal="center" vertical="center" wrapText="1"/>
    </xf>
    <xf numFmtId="0" fontId="3" fillId="0" borderId="6" xfId="3" applyNumberFormat="1" applyFont="1" applyFill="1" applyBorder="1" applyAlignment="1" applyProtection="1">
      <alignment horizontal="center" vertical="center" wrapText="1"/>
    </xf>
    <xf numFmtId="0" fontId="3" fillId="0" borderId="6" xfId="3" applyNumberFormat="1" applyFont="1" applyFill="1" applyBorder="1" applyAlignment="1" applyProtection="1">
      <alignment horizontal="center" vertical="center"/>
    </xf>
    <xf numFmtId="165" fontId="3" fillId="0" borderId="7" xfId="10" applyFont="1" applyFill="1" applyBorder="1" applyAlignment="1" applyProtection="1">
      <alignment horizontal="center" vertical="center"/>
    </xf>
    <xf numFmtId="0" fontId="2" fillId="0" borderId="8" xfId="3" applyNumberFormat="1" applyFont="1" applyFill="1" applyBorder="1" applyAlignment="1" applyProtection="1">
      <alignment horizontal="left" vertical="center"/>
    </xf>
    <xf numFmtId="0" fontId="0" fillId="0" borderId="0" xfId="0" applyFont="1" applyFill="1"/>
    <xf numFmtId="1" fontId="3" fillId="0" borderId="8" xfId="4" applyNumberFormat="1" applyFont="1" applyFill="1" applyBorder="1" applyAlignment="1" applyProtection="1">
      <alignment vertical="center"/>
    </xf>
    <xf numFmtId="0" fontId="10" fillId="0" borderId="3" xfId="5" applyFont="1" applyFill="1" applyBorder="1" applyAlignment="1">
      <alignment horizontal="left"/>
    </xf>
    <xf numFmtId="0" fontId="10" fillId="0" borderId="14" xfId="5" applyFont="1" applyFill="1" applyBorder="1" applyAlignment="1">
      <alignment horizontal="left"/>
    </xf>
    <xf numFmtId="0" fontId="12" fillId="0" borderId="15" xfId="5" applyFont="1" applyFill="1" applyBorder="1" applyAlignment="1">
      <alignment horizontal="left"/>
    </xf>
    <xf numFmtId="0" fontId="10" fillId="0" borderId="2" xfId="5" applyFont="1" applyFill="1" applyBorder="1" applyAlignment="1">
      <alignment horizontal="left"/>
    </xf>
    <xf numFmtId="0" fontId="10" fillId="0" borderId="0" xfId="5" applyFont="1" applyFill="1" applyBorder="1" applyAlignment="1">
      <alignment horizontal="left"/>
    </xf>
    <xf numFmtId="0" fontId="12" fillId="0" borderId="16" xfId="5" applyFont="1" applyFill="1" applyBorder="1" applyAlignment="1">
      <alignment horizontal="left"/>
    </xf>
    <xf numFmtId="0" fontId="10" fillId="0" borderId="4" xfId="5" applyFont="1" applyFill="1" applyBorder="1" applyAlignment="1">
      <alignment horizontal="left" wrapText="1"/>
    </xf>
    <xf numFmtId="0" fontId="10" fillId="0" borderId="17" xfId="5" applyFont="1" applyFill="1" applyBorder="1" applyAlignment="1">
      <alignment horizontal="left" wrapText="1"/>
    </xf>
    <xf numFmtId="0" fontId="10" fillId="0" borderId="5" xfId="5" applyFont="1" applyFill="1" applyBorder="1" applyAlignment="1">
      <alignment horizontal="left" wrapText="1"/>
    </xf>
    <xf numFmtId="10" fontId="13" fillId="0" borderId="3" xfId="2" applyNumberFormat="1" applyFont="1" applyFill="1" applyBorder="1" applyAlignment="1">
      <alignment horizontal="center" vertical="center"/>
    </xf>
    <xf numFmtId="10" fontId="13" fillId="0" borderId="14" xfId="2" applyNumberFormat="1" applyFont="1" applyFill="1" applyBorder="1" applyAlignment="1">
      <alignment horizontal="center" vertical="center"/>
    </xf>
    <xf numFmtId="10" fontId="13" fillId="0" borderId="15" xfId="2" applyNumberFormat="1" applyFont="1" applyFill="1" applyBorder="1" applyAlignment="1">
      <alignment horizontal="center" vertical="center"/>
    </xf>
  </cellXfs>
  <cellStyles count="14">
    <cellStyle name="Moeda 4" xfId="1"/>
    <cellStyle name="Normal" xfId="0" builtinId="0"/>
    <cellStyle name="Normal 10" xfId="2"/>
    <cellStyle name="Normal 2" xfId="3"/>
    <cellStyle name="Normal 2 2" xfId="4"/>
    <cellStyle name="Normal 2 3" xfId="5"/>
    <cellStyle name="Normal 3" xfId="6"/>
    <cellStyle name="Normal 4" xfId="7"/>
    <cellStyle name="Normal 5" xfId="8"/>
    <cellStyle name="Porcentagem 2" xfId="9"/>
    <cellStyle name="Vírgula" xfId="10" builtinId="3"/>
    <cellStyle name="Vírgula 2" xfId="11"/>
    <cellStyle name="Vírgula 2 2" xfId="12"/>
    <cellStyle name="Vírgula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view="pageBreakPreview" topLeftCell="A19" zoomScaleNormal="100" zoomScaleSheetLayoutView="100" workbookViewId="0">
      <selection activeCell="D32" sqref="D32"/>
    </sheetView>
  </sheetViews>
  <sheetFormatPr defaultRowHeight="14.25" x14ac:dyDescent="0.2"/>
  <cols>
    <col min="1" max="1" width="3.5" style="34" customWidth="1"/>
    <col min="2" max="2" width="82" style="1" customWidth="1"/>
    <col min="3" max="3" width="9.75" style="1" customWidth="1"/>
    <col min="4" max="4" width="12.5" style="8" customWidth="1"/>
    <col min="5" max="5" width="9" style="1" customWidth="1"/>
    <col min="6" max="8" width="14.5" style="1" customWidth="1"/>
    <col min="9" max="9" width="13.5" style="1" customWidth="1"/>
    <col min="10" max="16384" width="9" style="1"/>
  </cols>
  <sheetData>
    <row r="1" spans="1:4" ht="18.75" x14ac:dyDescent="0.25">
      <c r="A1" s="36" t="s">
        <v>94</v>
      </c>
      <c r="B1" s="37"/>
      <c r="C1" s="37"/>
      <c r="D1" s="38"/>
    </row>
    <row r="2" spans="1:4" ht="18.75" x14ac:dyDescent="0.25">
      <c r="A2" s="39" t="s">
        <v>70</v>
      </c>
      <c r="B2" s="40"/>
      <c r="C2" s="40"/>
      <c r="D2" s="41"/>
    </row>
    <row r="3" spans="1:4" ht="39.75" customHeight="1" x14ac:dyDescent="0.25">
      <c r="A3" s="42" t="s">
        <v>71</v>
      </c>
      <c r="B3" s="43"/>
      <c r="C3" s="43"/>
      <c r="D3" s="44"/>
    </row>
    <row r="4" spans="1:4" ht="5.25" customHeight="1" x14ac:dyDescent="0.2">
      <c r="A4" s="45"/>
      <c r="B4" s="46"/>
      <c r="C4" s="46"/>
      <c r="D4" s="47"/>
    </row>
    <row r="5" spans="1:4" x14ac:dyDescent="0.2">
      <c r="A5" s="29" t="s">
        <v>55</v>
      </c>
      <c r="B5" s="30"/>
      <c r="C5" s="31" t="s">
        <v>0</v>
      </c>
      <c r="D5" s="32" t="s">
        <v>1</v>
      </c>
    </row>
    <row r="6" spans="1:4" x14ac:dyDescent="0.2">
      <c r="A6" s="13" t="s">
        <v>2</v>
      </c>
      <c r="B6" s="14" t="s">
        <v>83</v>
      </c>
      <c r="C6" s="15" t="s">
        <v>3</v>
      </c>
      <c r="D6" s="16">
        <v>6</v>
      </c>
    </row>
    <row r="7" spans="1:4" x14ac:dyDescent="0.2">
      <c r="A7" s="17" t="s">
        <v>56</v>
      </c>
      <c r="B7" s="18"/>
      <c r="C7" s="11" t="s">
        <v>0</v>
      </c>
      <c r="D7" s="12" t="s">
        <v>1</v>
      </c>
    </row>
    <row r="8" spans="1:4" x14ac:dyDescent="0.2">
      <c r="A8" s="13" t="s">
        <v>2</v>
      </c>
      <c r="B8" s="14" t="s">
        <v>84</v>
      </c>
      <c r="C8" s="15" t="s">
        <v>10</v>
      </c>
      <c r="D8" s="19">
        <f>(4.03*3.77)+(1.54*3.26)</f>
        <v>20.2135</v>
      </c>
    </row>
    <row r="9" spans="1:4" x14ac:dyDescent="0.2">
      <c r="A9" s="9" t="s">
        <v>34</v>
      </c>
      <c r="B9" s="10"/>
      <c r="C9" s="11" t="s">
        <v>0</v>
      </c>
      <c r="D9" s="12" t="s">
        <v>1</v>
      </c>
    </row>
    <row r="10" spans="1:4" x14ac:dyDescent="0.2">
      <c r="A10" s="13" t="s">
        <v>2</v>
      </c>
      <c r="B10" s="14" t="s">
        <v>61</v>
      </c>
      <c r="C10" s="11"/>
      <c r="D10" s="12">
        <f>(5.56*2)+(3.76*2)+3.26</f>
        <v>21.9</v>
      </c>
    </row>
    <row r="11" spans="1:4" x14ac:dyDescent="0.2">
      <c r="A11" s="13" t="s">
        <v>4</v>
      </c>
      <c r="B11" s="14" t="s">
        <v>9</v>
      </c>
      <c r="C11" s="15" t="s">
        <v>7</v>
      </c>
      <c r="D11" s="16">
        <v>0.4</v>
      </c>
    </row>
    <row r="12" spans="1:4" x14ac:dyDescent="0.2">
      <c r="A12" s="13" t="s">
        <v>5</v>
      </c>
      <c r="B12" s="14" t="s">
        <v>11</v>
      </c>
      <c r="C12" s="15" t="s">
        <v>7</v>
      </c>
      <c r="D12" s="16">
        <v>0.25</v>
      </c>
    </row>
    <row r="13" spans="1:4" x14ac:dyDescent="0.2">
      <c r="A13" s="13"/>
      <c r="B13" s="20" t="s">
        <v>36</v>
      </c>
      <c r="C13" s="21" t="s">
        <v>3</v>
      </c>
      <c r="D13" s="19">
        <f>D10*D11*D12</f>
        <v>2.19</v>
      </c>
    </row>
    <row r="14" spans="1:4" x14ac:dyDescent="0.2">
      <c r="A14" s="17" t="s">
        <v>17</v>
      </c>
      <c r="B14" s="18"/>
      <c r="C14" s="15" t="s">
        <v>7</v>
      </c>
      <c r="D14" s="16">
        <v>0.4</v>
      </c>
    </row>
    <row r="15" spans="1:4" x14ac:dyDescent="0.2">
      <c r="A15" s="13" t="s">
        <v>4</v>
      </c>
      <c r="B15" s="14" t="s">
        <v>8</v>
      </c>
      <c r="C15" s="15" t="s">
        <v>7</v>
      </c>
      <c r="D15" s="16">
        <f>D10</f>
        <v>21.9</v>
      </c>
    </row>
    <row r="16" spans="1:4" x14ac:dyDescent="0.2">
      <c r="A16" s="13"/>
      <c r="B16" s="20" t="s">
        <v>37</v>
      </c>
      <c r="C16" s="21" t="s">
        <v>10</v>
      </c>
      <c r="D16" s="19">
        <f>D14*D15</f>
        <v>8.76</v>
      </c>
    </row>
    <row r="17" spans="1:9" x14ac:dyDescent="0.2">
      <c r="A17" s="17" t="s">
        <v>18</v>
      </c>
      <c r="B17" s="18"/>
      <c r="C17" s="11" t="s">
        <v>0</v>
      </c>
      <c r="D17" s="12" t="s">
        <v>1</v>
      </c>
    </row>
    <row r="18" spans="1:9" x14ac:dyDescent="0.2">
      <c r="A18" s="13" t="s">
        <v>2</v>
      </c>
      <c r="B18" s="14" t="s">
        <v>9</v>
      </c>
      <c r="C18" s="15" t="s">
        <v>7</v>
      </c>
      <c r="D18" s="16">
        <v>0.1</v>
      </c>
    </row>
    <row r="19" spans="1:9" x14ac:dyDescent="0.2">
      <c r="A19" s="13" t="s">
        <v>4</v>
      </c>
      <c r="B19" s="14" t="s">
        <v>11</v>
      </c>
      <c r="C19" s="15" t="s">
        <v>7</v>
      </c>
      <c r="D19" s="16">
        <v>0.2</v>
      </c>
    </row>
    <row r="20" spans="1:9" x14ac:dyDescent="0.2">
      <c r="A20" s="13" t="s">
        <v>5</v>
      </c>
      <c r="B20" s="14" t="s">
        <v>8</v>
      </c>
      <c r="C20" s="15" t="s">
        <v>7</v>
      </c>
      <c r="D20" s="16">
        <f>D59</f>
        <v>21.9</v>
      </c>
    </row>
    <row r="21" spans="1:9" x14ac:dyDescent="0.2">
      <c r="A21" s="13" t="s">
        <v>6</v>
      </c>
      <c r="B21" s="14" t="s">
        <v>31</v>
      </c>
      <c r="C21" s="15" t="s">
        <v>39</v>
      </c>
      <c r="D21" s="16">
        <v>2</v>
      </c>
    </row>
    <row r="22" spans="1:9" ht="13.5" customHeight="1" x14ac:dyDescent="0.2">
      <c r="A22" s="13"/>
      <c r="B22" s="20" t="s">
        <v>38</v>
      </c>
      <c r="C22" s="15" t="s">
        <v>3</v>
      </c>
      <c r="D22" s="22">
        <f>D21*D19*D20*D18</f>
        <v>0.876</v>
      </c>
    </row>
    <row r="23" spans="1:9" x14ac:dyDescent="0.2">
      <c r="A23" s="17" t="s">
        <v>24</v>
      </c>
      <c r="B23" s="18"/>
      <c r="C23" s="11" t="s">
        <v>0</v>
      </c>
      <c r="D23" s="12" t="s">
        <v>1</v>
      </c>
    </row>
    <row r="24" spans="1:9" x14ac:dyDescent="0.2">
      <c r="A24" s="13" t="s">
        <v>2</v>
      </c>
      <c r="B24" s="14" t="s">
        <v>8</v>
      </c>
      <c r="C24" s="15" t="s">
        <v>7</v>
      </c>
      <c r="D24" s="16">
        <f>D10</f>
        <v>21.9</v>
      </c>
    </row>
    <row r="25" spans="1:9" x14ac:dyDescent="0.2">
      <c r="A25" s="13" t="s">
        <v>4</v>
      </c>
      <c r="B25" s="14" t="s">
        <v>11</v>
      </c>
      <c r="C25" s="15" t="s">
        <v>7</v>
      </c>
      <c r="D25" s="16">
        <v>0.2</v>
      </c>
    </row>
    <row r="26" spans="1:9" x14ac:dyDescent="0.2">
      <c r="A26" s="13" t="s">
        <v>5</v>
      </c>
      <c r="B26" s="14" t="s">
        <v>19</v>
      </c>
      <c r="C26" s="15" t="s">
        <v>12</v>
      </c>
      <c r="D26" s="16">
        <v>2</v>
      </c>
    </row>
    <row r="27" spans="1:9" x14ac:dyDescent="0.2">
      <c r="A27" s="13"/>
      <c r="B27" s="20" t="s">
        <v>20</v>
      </c>
      <c r="C27" s="15" t="s">
        <v>10</v>
      </c>
      <c r="D27" s="22">
        <f>D24*D25*D26</f>
        <v>8.76</v>
      </c>
    </row>
    <row r="28" spans="1:9" s="3" customFormat="1" x14ac:dyDescent="0.2">
      <c r="A28" s="17" t="s">
        <v>27</v>
      </c>
      <c r="B28" s="18"/>
      <c r="C28" s="11" t="s">
        <v>0</v>
      </c>
      <c r="D28" s="12" t="s">
        <v>1</v>
      </c>
    </row>
    <row r="29" spans="1:9" s="3" customFormat="1" x14ac:dyDescent="0.2">
      <c r="A29" s="13" t="s">
        <v>2</v>
      </c>
      <c r="B29" s="14" t="s">
        <v>9</v>
      </c>
      <c r="C29" s="15" t="s">
        <v>7</v>
      </c>
      <c r="D29" s="16">
        <v>0.3</v>
      </c>
      <c r="I29" s="6"/>
    </row>
    <row r="30" spans="1:9" s="3" customFormat="1" x14ac:dyDescent="0.2">
      <c r="A30" s="13" t="s">
        <v>4</v>
      </c>
      <c r="B30" s="14" t="s">
        <v>11</v>
      </c>
      <c r="C30" s="15" t="s">
        <v>7</v>
      </c>
      <c r="D30" s="16">
        <v>3</v>
      </c>
      <c r="I30" s="6"/>
    </row>
    <row r="31" spans="1:9" s="3" customFormat="1" x14ac:dyDescent="0.2">
      <c r="A31" s="13" t="s">
        <v>5</v>
      </c>
      <c r="B31" s="14" t="s">
        <v>45</v>
      </c>
      <c r="C31" s="15"/>
      <c r="D31" s="16">
        <v>8</v>
      </c>
    </row>
    <row r="32" spans="1:9" s="3" customFormat="1" ht="15" customHeight="1" x14ac:dyDescent="0.2">
      <c r="A32" s="13"/>
      <c r="B32" s="20" t="s">
        <v>46</v>
      </c>
      <c r="C32" s="15" t="s">
        <v>10</v>
      </c>
      <c r="D32" s="19">
        <f>D31*D30*D29</f>
        <v>7.1999999999999993</v>
      </c>
      <c r="F32" s="6"/>
    </row>
    <row r="33" spans="1:5" x14ac:dyDescent="0.2">
      <c r="A33" s="17" t="s">
        <v>22</v>
      </c>
      <c r="B33" s="18"/>
      <c r="C33" s="11" t="s">
        <v>0</v>
      </c>
      <c r="D33" s="12" t="s">
        <v>1</v>
      </c>
    </row>
    <row r="34" spans="1:5" x14ac:dyDescent="0.2">
      <c r="A34" s="13" t="s">
        <v>2</v>
      </c>
      <c r="B34" s="14" t="s">
        <v>86</v>
      </c>
      <c r="C34" s="15" t="s">
        <v>16</v>
      </c>
      <c r="D34" s="16">
        <f>(21.9/0.15)*0.88*0.15</f>
        <v>19.271999999999998</v>
      </c>
    </row>
    <row r="35" spans="1:5" x14ac:dyDescent="0.2">
      <c r="A35" s="13" t="s">
        <v>4</v>
      </c>
      <c r="B35" s="14" t="s">
        <v>91</v>
      </c>
      <c r="C35" s="15" t="s">
        <v>16</v>
      </c>
      <c r="D35" s="16">
        <f>D10*4*0.56</f>
        <v>49.056000000000004</v>
      </c>
    </row>
    <row r="36" spans="1:5" x14ac:dyDescent="0.2">
      <c r="A36" s="13"/>
      <c r="B36" s="20"/>
      <c r="C36" s="15"/>
      <c r="D36" s="19"/>
    </row>
    <row r="37" spans="1:5" x14ac:dyDescent="0.2">
      <c r="A37" s="17" t="s">
        <v>75</v>
      </c>
      <c r="B37" s="18"/>
      <c r="C37" s="11" t="s">
        <v>0</v>
      </c>
      <c r="D37" s="12" t="s">
        <v>1</v>
      </c>
    </row>
    <row r="38" spans="1:5" x14ac:dyDescent="0.2">
      <c r="A38" s="13" t="s">
        <v>2</v>
      </c>
      <c r="B38" s="14" t="s">
        <v>92</v>
      </c>
      <c r="C38" s="15" t="s">
        <v>7</v>
      </c>
      <c r="D38" s="16">
        <f>((24/0.15)*0.49*0.15)</f>
        <v>11.76</v>
      </c>
      <c r="E38" s="5"/>
    </row>
    <row r="39" spans="1:5" x14ac:dyDescent="0.2">
      <c r="A39" s="13" t="s">
        <v>4</v>
      </c>
      <c r="B39" s="14" t="s">
        <v>93</v>
      </c>
      <c r="C39" s="15" t="s">
        <v>0</v>
      </c>
      <c r="D39" s="16">
        <f>24*4*0.56</f>
        <v>53.760000000000005</v>
      </c>
      <c r="E39" s="5"/>
    </row>
    <row r="40" spans="1:5" x14ac:dyDescent="0.2">
      <c r="A40" s="13"/>
      <c r="B40" s="20"/>
      <c r="C40" s="15"/>
      <c r="D40" s="19"/>
    </row>
    <row r="41" spans="1:5" x14ac:dyDescent="0.2">
      <c r="A41" s="17" t="s">
        <v>30</v>
      </c>
      <c r="B41" s="18"/>
      <c r="C41" s="11" t="s">
        <v>0</v>
      </c>
      <c r="D41" s="12" t="s">
        <v>1</v>
      </c>
    </row>
    <row r="42" spans="1:5" ht="13.5" customHeight="1" x14ac:dyDescent="0.2">
      <c r="A42" s="13" t="s">
        <v>2</v>
      </c>
      <c r="B42" s="14" t="s">
        <v>9</v>
      </c>
      <c r="C42" s="15" t="s">
        <v>7</v>
      </c>
      <c r="D42" s="16">
        <v>0.2</v>
      </c>
    </row>
    <row r="43" spans="1:5" ht="15.75" customHeight="1" x14ac:dyDescent="0.2">
      <c r="A43" s="13" t="s">
        <v>4</v>
      </c>
      <c r="B43" s="14" t="s">
        <v>11</v>
      </c>
      <c r="C43" s="15" t="s">
        <v>7</v>
      </c>
      <c r="D43" s="16">
        <v>0.2</v>
      </c>
    </row>
    <row r="44" spans="1:5" x14ac:dyDescent="0.2">
      <c r="A44" s="13" t="s">
        <v>5</v>
      </c>
      <c r="B44" s="14" t="s">
        <v>8</v>
      </c>
      <c r="C44" s="15" t="s">
        <v>7</v>
      </c>
      <c r="D44" s="16">
        <f>D59</f>
        <v>21.9</v>
      </c>
    </row>
    <row r="45" spans="1:5" x14ac:dyDescent="0.2">
      <c r="A45" s="1"/>
      <c r="B45" s="35" t="s">
        <v>38</v>
      </c>
      <c r="C45" s="21" t="s">
        <v>3</v>
      </c>
      <c r="D45" s="19">
        <f>D43*D44*D42</f>
        <v>0.876</v>
      </c>
      <c r="E45" s="5">
        <f>D45+D51</f>
        <v>1.1064000000000001</v>
      </c>
    </row>
    <row r="46" spans="1:5" x14ac:dyDescent="0.2">
      <c r="A46" s="17" t="s">
        <v>47</v>
      </c>
      <c r="B46" s="18"/>
      <c r="C46" s="11" t="s">
        <v>0</v>
      </c>
      <c r="D46" s="12" t="s">
        <v>1</v>
      </c>
    </row>
    <row r="47" spans="1:5" x14ac:dyDescent="0.2">
      <c r="A47" s="13" t="s">
        <v>2</v>
      </c>
      <c r="B47" s="14" t="s">
        <v>9</v>
      </c>
      <c r="C47" s="15" t="s">
        <v>7</v>
      </c>
      <c r="D47" s="16">
        <v>0.06</v>
      </c>
    </row>
    <row r="48" spans="1:5" x14ac:dyDescent="0.2">
      <c r="A48" s="13" t="s">
        <v>4</v>
      </c>
      <c r="B48" s="14" t="s">
        <v>8</v>
      </c>
      <c r="C48" s="15" t="s">
        <v>7</v>
      </c>
      <c r="D48" s="16">
        <v>0.16</v>
      </c>
    </row>
    <row r="49" spans="1:10" x14ac:dyDescent="0.2">
      <c r="A49" s="13" t="s">
        <v>5</v>
      </c>
      <c r="B49" s="14" t="s">
        <v>11</v>
      </c>
      <c r="C49" s="15" t="s">
        <v>7</v>
      </c>
      <c r="D49" s="16">
        <v>3</v>
      </c>
    </row>
    <row r="50" spans="1:10" x14ac:dyDescent="0.2">
      <c r="A50" s="13" t="s">
        <v>6</v>
      </c>
      <c r="B50" s="14" t="s">
        <v>13</v>
      </c>
      <c r="C50" s="15" t="s">
        <v>12</v>
      </c>
      <c r="D50" s="16">
        <v>8</v>
      </c>
      <c r="J50" s="5"/>
    </row>
    <row r="51" spans="1:10" x14ac:dyDescent="0.2">
      <c r="A51" s="13"/>
      <c r="B51" s="20" t="s">
        <v>36</v>
      </c>
      <c r="C51" s="21" t="s">
        <v>3</v>
      </c>
      <c r="D51" s="19">
        <f>D47*D48*D49*D50</f>
        <v>0.23039999999999999</v>
      </c>
      <c r="F51" s="5"/>
      <c r="G51" s="5"/>
      <c r="H51" s="5"/>
      <c r="I51" s="5"/>
      <c r="J51" s="5"/>
    </row>
    <row r="52" spans="1:10" x14ac:dyDescent="0.2">
      <c r="A52" s="17" t="s">
        <v>74</v>
      </c>
      <c r="B52" s="18"/>
      <c r="C52" s="11" t="s">
        <v>0</v>
      </c>
      <c r="D52" s="12" t="s">
        <v>1</v>
      </c>
    </row>
    <row r="53" spans="1:10" x14ac:dyDescent="0.2">
      <c r="A53" s="13" t="s">
        <v>2</v>
      </c>
      <c r="B53" s="14" t="s">
        <v>76</v>
      </c>
      <c r="C53" s="15" t="s">
        <v>7</v>
      </c>
      <c r="D53" s="16">
        <v>25.4</v>
      </c>
    </row>
    <row r="54" spans="1:10" x14ac:dyDescent="0.2">
      <c r="A54" s="13" t="s">
        <v>4</v>
      </c>
      <c r="B54" s="14" t="s">
        <v>9</v>
      </c>
      <c r="C54" s="15" t="s">
        <v>7</v>
      </c>
      <c r="D54" s="16">
        <v>0.09</v>
      </c>
    </row>
    <row r="55" spans="1:10" x14ac:dyDescent="0.2">
      <c r="A55" s="13" t="s">
        <v>5</v>
      </c>
      <c r="B55" s="14" t="s">
        <v>11</v>
      </c>
      <c r="C55" s="15" t="s">
        <v>7</v>
      </c>
      <c r="D55" s="16">
        <v>0.2</v>
      </c>
    </row>
    <row r="56" spans="1:10" x14ac:dyDescent="0.2">
      <c r="A56" s="13"/>
      <c r="B56" s="20" t="s">
        <v>38</v>
      </c>
      <c r="C56" s="15" t="s">
        <v>53</v>
      </c>
      <c r="D56" s="19">
        <f>D55*D54*D53</f>
        <v>0.45719999999999994</v>
      </c>
      <c r="F56" s="5"/>
    </row>
    <row r="57" spans="1:10" x14ac:dyDescent="0.2">
      <c r="A57" s="17" t="s">
        <v>21</v>
      </c>
      <c r="B57" s="18"/>
      <c r="C57" s="11" t="s">
        <v>0</v>
      </c>
      <c r="D57" s="12" t="s">
        <v>1</v>
      </c>
    </row>
    <row r="58" spans="1:10" ht="13.5" customHeight="1" x14ac:dyDescent="0.2">
      <c r="A58" s="13" t="s">
        <v>2</v>
      </c>
      <c r="B58" s="14" t="s">
        <v>9</v>
      </c>
      <c r="C58" s="15" t="s">
        <v>7</v>
      </c>
      <c r="D58" s="16">
        <v>0.4</v>
      </c>
    </row>
    <row r="59" spans="1:10" ht="15.75" customHeight="1" x14ac:dyDescent="0.2">
      <c r="A59" s="13" t="s">
        <v>4</v>
      </c>
      <c r="B59" s="14" t="s">
        <v>8</v>
      </c>
      <c r="C59" s="15" t="s">
        <v>7</v>
      </c>
      <c r="D59" s="16">
        <f>D10</f>
        <v>21.9</v>
      </c>
    </row>
    <row r="60" spans="1:10" x14ac:dyDescent="0.2">
      <c r="A60" s="13" t="s">
        <v>5</v>
      </c>
      <c r="B60" s="14" t="s">
        <v>15</v>
      </c>
      <c r="C60" s="15" t="s">
        <v>7</v>
      </c>
      <c r="D60" s="16">
        <v>0.05</v>
      </c>
    </row>
    <row r="61" spans="1:10" x14ac:dyDescent="0.2">
      <c r="A61" s="13"/>
      <c r="B61" s="20" t="s">
        <v>38</v>
      </c>
      <c r="C61" s="21" t="s">
        <v>3</v>
      </c>
      <c r="D61" s="19">
        <f>D60*D59*D58</f>
        <v>0.438</v>
      </c>
    </row>
    <row r="62" spans="1:10" x14ac:dyDescent="0.2">
      <c r="A62" s="17" t="s">
        <v>29</v>
      </c>
      <c r="B62" s="18"/>
      <c r="C62" s="11" t="s">
        <v>0</v>
      </c>
      <c r="D62" s="12" t="s">
        <v>1</v>
      </c>
    </row>
    <row r="63" spans="1:10" x14ac:dyDescent="0.2">
      <c r="A63" s="13" t="s">
        <v>2</v>
      </c>
      <c r="B63" s="14" t="s">
        <v>95</v>
      </c>
      <c r="C63" s="15" t="s">
        <v>7</v>
      </c>
      <c r="D63" s="19">
        <v>24</v>
      </c>
    </row>
    <row r="64" spans="1:10" x14ac:dyDescent="0.2">
      <c r="A64" s="13" t="s">
        <v>4</v>
      </c>
      <c r="B64" s="14" t="s">
        <v>96</v>
      </c>
      <c r="C64" s="15" t="s">
        <v>7</v>
      </c>
      <c r="D64" s="19">
        <v>4.5</v>
      </c>
    </row>
    <row r="65" spans="1:4" x14ac:dyDescent="0.2">
      <c r="A65" s="13"/>
      <c r="B65" s="20" t="s">
        <v>20</v>
      </c>
      <c r="C65" s="21" t="s">
        <v>53</v>
      </c>
      <c r="D65" s="19">
        <f>SUM(D63:D64)</f>
        <v>28.5</v>
      </c>
    </row>
    <row r="66" spans="1:4" x14ac:dyDescent="0.2">
      <c r="A66" s="17" t="s">
        <v>26</v>
      </c>
      <c r="B66" s="18"/>
      <c r="C66" s="11" t="s">
        <v>0</v>
      </c>
      <c r="D66" s="12" t="s">
        <v>1</v>
      </c>
    </row>
    <row r="67" spans="1:4" x14ac:dyDescent="0.2">
      <c r="A67" s="13" t="s">
        <v>2</v>
      </c>
      <c r="B67" s="14" t="s">
        <v>9</v>
      </c>
      <c r="C67" s="15" t="s">
        <v>7</v>
      </c>
      <c r="D67" s="16">
        <v>0.2</v>
      </c>
    </row>
    <row r="68" spans="1:4" x14ac:dyDescent="0.2">
      <c r="A68" s="13" t="s">
        <v>4</v>
      </c>
      <c r="B68" s="14" t="s">
        <v>11</v>
      </c>
      <c r="C68" s="15" t="s">
        <v>7</v>
      </c>
      <c r="D68" s="16">
        <v>0.2</v>
      </c>
    </row>
    <row r="69" spans="1:4" x14ac:dyDescent="0.2">
      <c r="A69" s="13" t="s">
        <v>5</v>
      </c>
      <c r="B69" s="14" t="s">
        <v>8</v>
      </c>
      <c r="C69" s="15" t="s">
        <v>7</v>
      </c>
      <c r="D69" s="16">
        <f>D10</f>
        <v>21.9</v>
      </c>
    </row>
    <row r="70" spans="1:4" x14ac:dyDescent="0.2">
      <c r="A70" s="13"/>
      <c r="B70" s="20" t="s">
        <v>23</v>
      </c>
      <c r="C70" s="21" t="s">
        <v>3</v>
      </c>
      <c r="D70" s="19">
        <f>D67*D68*D69</f>
        <v>0.87600000000000011</v>
      </c>
    </row>
    <row r="71" spans="1:4" x14ac:dyDescent="0.2">
      <c r="A71" s="17" t="s">
        <v>73</v>
      </c>
      <c r="B71" s="18"/>
      <c r="C71" s="11" t="s">
        <v>0</v>
      </c>
      <c r="D71" s="12" t="s">
        <v>1</v>
      </c>
    </row>
    <row r="72" spans="1:4" x14ac:dyDescent="0.2">
      <c r="A72" s="13" t="s">
        <v>2</v>
      </c>
      <c r="B72" s="14" t="s">
        <v>58</v>
      </c>
      <c r="C72" s="15" t="s">
        <v>7</v>
      </c>
      <c r="D72" s="16">
        <v>0.6</v>
      </c>
    </row>
    <row r="73" spans="1:4" x14ac:dyDescent="0.2">
      <c r="A73" s="13" t="s">
        <v>4</v>
      </c>
      <c r="B73" s="14" t="s">
        <v>62</v>
      </c>
      <c r="C73" s="15" t="s">
        <v>7</v>
      </c>
      <c r="D73" s="16">
        <f>D10</f>
        <v>21.9</v>
      </c>
    </row>
    <row r="74" spans="1:4" x14ac:dyDescent="0.2">
      <c r="A74" s="13"/>
      <c r="B74" s="20" t="s">
        <v>14</v>
      </c>
      <c r="C74" s="21" t="s">
        <v>10</v>
      </c>
      <c r="D74" s="19">
        <f>D73*D72</f>
        <v>13.139999999999999</v>
      </c>
    </row>
    <row r="75" spans="1:4" x14ac:dyDescent="0.2">
      <c r="A75" s="17" t="s">
        <v>77</v>
      </c>
      <c r="B75" s="18"/>
      <c r="C75" s="11" t="s">
        <v>0</v>
      </c>
      <c r="D75" s="12" t="s">
        <v>1</v>
      </c>
    </row>
    <row r="76" spans="1:4" x14ac:dyDescent="0.2">
      <c r="A76" s="13" t="s">
        <v>2</v>
      </c>
      <c r="B76" s="14" t="s">
        <v>79</v>
      </c>
      <c r="C76" s="15" t="s">
        <v>7</v>
      </c>
      <c r="D76" s="16">
        <v>0.6</v>
      </c>
    </row>
    <row r="77" spans="1:4" x14ac:dyDescent="0.2">
      <c r="A77" s="13" t="s">
        <v>4</v>
      </c>
      <c r="B77" s="14" t="s">
        <v>62</v>
      </c>
      <c r="C77" s="15" t="s">
        <v>7</v>
      </c>
      <c r="D77" s="16">
        <v>21.9</v>
      </c>
    </row>
    <row r="78" spans="1:4" x14ac:dyDescent="0.2">
      <c r="A78" s="13"/>
      <c r="B78" s="20" t="s">
        <v>14</v>
      </c>
      <c r="C78" s="21" t="s">
        <v>10</v>
      </c>
      <c r="D78" s="19">
        <f>D77*D76</f>
        <v>13.139999999999999</v>
      </c>
    </row>
    <row r="79" spans="1:4" x14ac:dyDescent="0.2">
      <c r="A79" s="17" t="s">
        <v>43</v>
      </c>
      <c r="B79" s="18"/>
      <c r="C79" s="11" t="s">
        <v>0</v>
      </c>
      <c r="D79" s="12" t="s">
        <v>1</v>
      </c>
    </row>
    <row r="80" spans="1:4" ht="13.5" customHeight="1" x14ac:dyDescent="0.2">
      <c r="A80" s="13" t="s">
        <v>2</v>
      </c>
      <c r="B80" s="14" t="s">
        <v>78</v>
      </c>
      <c r="C80" s="15" t="s">
        <v>7</v>
      </c>
      <c r="D80" s="16">
        <v>21.9</v>
      </c>
    </row>
    <row r="81" spans="1:9" x14ac:dyDescent="0.2">
      <c r="A81" s="13" t="s">
        <v>4</v>
      </c>
      <c r="B81" s="14" t="s">
        <v>11</v>
      </c>
      <c r="C81" s="15" t="s">
        <v>7</v>
      </c>
      <c r="D81" s="16">
        <v>2.8</v>
      </c>
    </row>
    <row r="82" spans="1:9" x14ac:dyDescent="0.2">
      <c r="A82" s="13" t="s">
        <v>5</v>
      </c>
      <c r="B82" s="14" t="s">
        <v>63</v>
      </c>
      <c r="C82" s="15" t="s">
        <v>10</v>
      </c>
      <c r="D82" s="16">
        <f>(5.56*2)+8.18</f>
        <v>19.299999999999997</v>
      </c>
      <c r="I82" s="5"/>
    </row>
    <row r="83" spans="1:9" x14ac:dyDescent="0.2">
      <c r="A83" s="13"/>
      <c r="B83" s="20" t="s">
        <v>14</v>
      </c>
      <c r="C83" s="21" t="s">
        <v>10</v>
      </c>
      <c r="D83" s="19">
        <f>(D80*D81)+D82</f>
        <v>80.61999999999999</v>
      </c>
    </row>
    <row r="84" spans="1:9" s="3" customFormat="1" ht="13.5" customHeight="1" x14ac:dyDescent="0.2">
      <c r="A84" s="17" t="s">
        <v>44</v>
      </c>
      <c r="B84" s="18"/>
      <c r="C84" s="11" t="s">
        <v>0</v>
      </c>
      <c r="D84" s="12" t="s">
        <v>1</v>
      </c>
    </row>
    <row r="85" spans="1:9" s="3" customFormat="1" x14ac:dyDescent="0.2">
      <c r="A85" s="13" t="s">
        <v>2</v>
      </c>
      <c r="B85" s="14" t="s">
        <v>97</v>
      </c>
      <c r="C85" s="15" t="s">
        <v>10</v>
      </c>
      <c r="D85" s="19">
        <f>24.24*1.3</f>
        <v>31.512</v>
      </c>
    </row>
    <row r="86" spans="1:9" s="3" customFormat="1" x14ac:dyDescent="0.2">
      <c r="A86" s="13" t="s">
        <v>4</v>
      </c>
      <c r="B86" s="14" t="s">
        <v>98</v>
      </c>
      <c r="C86" s="15" t="s">
        <v>7</v>
      </c>
      <c r="D86" s="19">
        <f>5.96+3.66</f>
        <v>9.620000000000001</v>
      </c>
      <c r="I86" s="6"/>
    </row>
    <row r="87" spans="1:9" s="3" customFormat="1" x14ac:dyDescent="0.2">
      <c r="A87" s="17" t="s">
        <v>57</v>
      </c>
      <c r="B87" s="18"/>
      <c r="C87" s="11" t="s">
        <v>0</v>
      </c>
      <c r="D87" s="12" t="s">
        <v>1</v>
      </c>
    </row>
    <row r="88" spans="1:9" s="3" customFormat="1" x14ac:dyDescent="0.2">
      <c r="A88" s="13" t="s">
        <v>2</v>
      </c>
      <c r="B88" s="14" t="s">
        <v>80</v>
      </c>
      <c r="C88" s="15" t="s">
        <v>10</v>
      </c>
      <c r="D88" s="16">
        <f>1.54*3.26</f>
        <v>5.0203999999999995</v>
      </c>
      <c r="F88" s="6"/>
    </row>
    <row r="89" spans="1:9" ht="13.5" hidden="1" customHeight="1" x14ac:dyDescent="0.2">
      <c r="A89" s="17" t="s">
        <v>60</v>
      </c>
      <c r="B89" s="18"/>
      <c r="C89" s="18"/>
      <c r="D89" s="23"/>
    </row>
    <row r="90" spans="1:9" ht="14.25" hidden="1" customHeight="1" x14ac:dyDescent="0.2">
      <c r="A90" s="33"/>
      <c r="B90" s="24"/>
      <c r="C90" s="11" t="s">
        <v>0</v>
      </c>
      <c r="D90" s="12" t="s">
        <v>1</v>
      </c>
    </row>
    <row r="91" spans="1:9" ht="14.25" hidden="1" customHeight="1" x14ac:dyDescent="0.2">
      <c r="A91" s="13" t="s">
        <v>2</v>
      </c>
      <c r="B91" s="14" t="s">
        <v>64</v>
      </c>
      <c r="C91" s="15" t="s">
        <v>10</v>
      </c>
      <c r="D91" s="19">
        <f>3.77*3.5</f>
        <v>13.195</v>
      </c>
    </row>
    <row r="92" spans="1:9" ht="14.25" hidden="1" customHeight="1" x14ac:dyDescent="0.2">
      <c r="A92" s="13"/>
      <c r="B92" s="14"/>
      <c r="C92" s="15"/>
      <c r="D92" s="19"/>
    </row>
    <row r="93" spans="1:9" ht="14.25" hidden="1" customHeight="1" x14ac:dyDescent="0.2">
      <c r="A93" s="17" t="s">
        <v>27</v>
      </c>
      <c r="B93" s="18"/>
      <c r="C93" s="18"/>
      <c r="D93" s="23"/>
    </row>
    <row r="94" spans="1:9" ht="14.25" hidden="1" customHeight="1" x14ac:dyDescent="0.2">
      <c r="A94" s="33"/>
      <c r="B94" s="24"/>
      <c r="C94" s="11" t="s">
        <v>0</v>
      </c>
      <c r="D94" s="12" t="s">
        <v>1</v>
      </c>
    </row>
    <row r="95" spans="1:9" ht="14.25" hidden="1" customHeight="1" x14ac:dyDescent="0.2">
      <c r="A95" s="13" t="s">
        <v>2</v>
      </c>
      <c r="B95" s="14" t="s">
        <v>8</v>
      </c>
      <c r="C95" s="15" t="s">
        <v>7</v>
      </c>
      <c r="D95" s="16">
        <v>0.3</v>
      </c>
    </row>
    <row r="96" spans="1:9" ht="13.5" hidden="1" customHeight="1" x14ac:dyDescent="0.2">
      <c r="A96" s="13" t="s">
        <v>4</v>
      </c>
      <c r="B96" s="14" t="s">
        <v>11</v>
      </c>
      <c r="C96" s="15" t="s">
        <v>7</v>
      </c>
      <c r="D96" s="16">
        <v>3</v>
      </c>
    </row>
    <row r="97" spans="1:4" ht="14.25" hidden="1" customHeight="1" x14ac:dyDescent="0.2">
      <c r="A97" s="13" t="s">
        <v>5</v>
      </c>
      <c r="B97" s="14" t="s">
        <v>45</v>
      </c>
      <c r="C97" s="15"/>
      <c r="D97" s="16">
        <v>16</v>
      </c>
    </row>
    <row r="98" spans="1:4" ht="14.25" hidden="1" customHeight="1" x14ac:dyDescent="0.2">
      <c r="A98" s="13"/>
      <c r="B98" s="20" t="s">
        <v>46</v>
      </c>
      <c r="C98" s="15" t="s">
        <v>10</v>
      </c>
      <c r="D98" s="19">
        <f>D97*D95</f>
        <v>4.8</v>
      </c>
    </row>
    <row r="99" spans="1:4" ht="14.25" hidden="1" customHeight="1" x14ac:dyDescent="0.2">
      <c r="A99" s="17" t="s">
        <v>27</v>
      </c>
      <c r="B99" s="18"/>
      <c r="C99" s="18"/>
      <c r="D99" s="23"/>
    </row>
    <row r="100" spans="1:4" ht="14.25" hidden="1" customHeight="1" x14ac:dyDescent="0.2">
      <c r="A100" s="33"/>
      <c r="B100" s="24"/>
      <c r="C100" s="11" t="s">
        <v>0</v>
      </c>
      <c r="D100" s="12" t="s">
        <v>1</v>
      </c>
    </row>
    <row r="101" spans="1:4" ht="14.25" hidden="1" customHeight="1" x14ac:dyDescent="0.2">
      <c r="A101" s="13" t="s">
        <v>2</v>
      </c>
      <c r="B101" s="14" t="s">
        <v>9</v>
      </c>
      <c r="C101" s="15" t="s">
        <v>7</v>
      </c>
      <c r="D101" s="16">
        <v>0.2</v>
      </c>
    </row>
    <row r="102" spans="1:4" ht="13.5" hidden="1" customHeight="1" x14ac:dyDescent="0.2">
      <c r="A102" s="13" t="s">
        <v>4</v>
      </c>
      <c r="B102" s="14" t="s">
        <v>11</v>
      </c>
      <c r="C102" s="15" t="s">
        <v>7</v>
      </c>
      <c r="D102" s="16">
        <v>3</v>
      </c>
    </row>
    <row r="103" spans="1:4" ht="14.25" hidden="1" customHeight="1" x14ac:dyDescent="0.2">
      <c r="A103" s="13" t="s">
        <v>5</v>
      </c>
      <c r="B103" s="14" t="s">
        <v>25</v>
      </c>
      <c r="C103" s="15" t="s">
        <v>12</v>
      </c>
      <c r="D103" s="16">
        <v>2</v>
      </c>
    </row>
    <row r="104" spans="1:4" ht="14.25" hidden="1" customHeight="1" x14ac:dyDescent="0.2">
      <c r="A104" s="13" t="s">
        <v>6</v>
      </c>
      <c r="B104" s="14" t="s">
        <v>13</v>
      </c>
      <c r="C104" s="15" t="s">
        <v>12</v>
      </c>
      <c r="D104" s="16">
        <v>16</v>
      </c>
    </row>
    <row r="105" spans="1:4" ht="14.25" hidden="1" customHeight="1" x14ac:dyDescent="0.2">
      <c r="A105" s="13"/>
      <c r="B105" s="20" t="s">
        <v>14</v>
      </c>
      <c r="C105" s="15" t="s">
        <v>10</v>
      </c>
      <c r="D105" s="19">
        <f>D101*D102*D103*D104</f>
        <v>19.200000000000003</v>
      </c>
    </row>
    <row r="106" spans="1:4" ht="14.25" hidden="1" customHeight="1" x14ac:dyDescent="0.2">
      <c r="A106" s="17" t="s">
        <v>42</v>
      </c>
      <c r="B106" s="18"/>
      <c r="C106" s="18"/>
      <c r="D106" s="23"/>
    </row>
    <row r="107" spans="1:4" ht="14.25" hidden="1" customHeight="1" x14ac:dyDescent="0.2">
      <c r="A107" s="33"/>
      <c r="B107" s="24"/>
      <c r="C107" s="11" t="s">
        <v>0</v>
      </c>
      <c r="D107" s="12" t="s">
        <v>1</v>
      </c>
    </row>
    <row r="108" spans="1:4" ht="14.25" hidden="1" customHeight="1" x14ac:dyDescent="0.2">
      <c r="A108" s="13" t="s">
        <v>2</v>
      </c>
      <c r="B108" s="14" t="s">
        <v>9</v>
      </c>
      <c r="C108" s="15" t="s">
        <v>7</v>
      </c>
      <c r="D108" s="16">
        <v>0.2</v>
      </c>
    </row>
    <row r="109" spans="1:4" ht="13.5" hidden="1" customHeight="1" x14ac:dyDescent="0.2">
      <c r="A109" s="13" t="s">
        <v>4</v>
      </c>
      <c r="B109" s="14" t="s">
        <v>25</v>
      </c>
      <c r="C109" s="15" t="s">
        <v>12</v>
      </c>
      <c r="D109" s="16">
        <v>2</v>
      </c>
    </row>
    <row r="110" spans="1:4" ht="14.25" hidden="1" customHeight="1" x14ac:dyDescent="0.2">
      <c r="A110" s="13" t="s">
        <v>5</v>
      </c>
      <c r="B110" s="14" t="s">
        <v>13</v>
      </c>
      <c r="C110" s="15" t="s">
        <v>12</v>
      </c>
      <c r="D110" s="16">
        <v>30.28</v>
      </c>
    </row>
    <row r="111" spans="1:4" ht="14.25" hidden="1" customHeight="1" x14ac:dyDescent="0.2">
      <c r="A111" s="13"/>
      <c r="B111" s="20" t="s">
        <v>14</v>
      </c>
      <c r="C111" s="15" t="s">
        <v>10</v>
      </c>
      <c r="D111" s="19">
        <f>D110*D109*D108</f>
        <v>12.112000000000002</v>
      </c>
    </row>
    <row r="112" spans="1:4" ht="14.25" hidden="1" customHeight="1" x14ac:dyDescent="0.2">
      <c r="A112" s="17" t="s">
        <v>27</v>
      </c>
      <c r="B112" s="18"/>
      <c r="C112" s="18"/>
      <c r="D112" s="23"/>
    </row>
    <row r="113" spans="1:6" ht="14.25" hidden="1" customHeight="1" x14ac:dyDescent="0.2">
      <c r="A113" s="33"/>
      <c r="B113" s="24"/>
      <c r="C113" s="11" t="s">
        <v>0</v>
      </c>
      <c r="D113" s="12" t="s">
        <v>1</v>
      </c>
    </row>
    <row r="114" spans="1:6" ht="14.25" hidden="1" customHeight="1" x14ac:dyDescent="0.2">
      <c r="A114" s="13" t="s">
        <v>2</v>
      </c>
      <c r="B114" s="14" t="s">
        <v>9</v>
      </c>
      <c r="C114" s="15" t="s">
        <v>7</v>
      </c>
      <c r="D114" s="16">
        <v>0.2</v>
      </c>
    </row>
    <row r="115" spans="1:6" x14ac:dyDescent="0.2">
      <c r="A115" s="17" t="s">
        <v>60</v>
      </c>
      <c r="B115" s="18"/>
      <c r="C115" s="11" t="s">
        <v>0</v>
      </c>
      <c r="D115" s="12" t="s">
        <v>1</v>
      </c>
    </row>
    <row r="116" spans="1:6" x14ac:dyDescent="0.2">
      <c r="A116" s="13" t="s">
        <v>2</v>
      </c>
      <c r="B116" s="14" t="s">
        <v>82</v>
      </c>
      <c r="C116" s="15" t="s">
        <v>10</v>
      </c>
      <c r="D116" s="19">
        <f>3.77*3.5</f>
        <v>13.195</v>
      </c>
    </row>
    <row r="117" spans="1:6" x14ac:dyDescent="0.2">
      <c r="A117" s="17" t="s">
        <v>35</v>
      </c>
      <c r="B117" s="18"/>
      <c r="C117" s="11" t="s">
        <v>0</v>
      </c>
      <c r="D117" s="12" t="s">
        <v>1</v>
      </c>
    </row>
    <row r="118" spans="1:6" x14ac:dyDescent="0.2">
      <c r="A118" s="13" t="s">
        <v>2</v>
      </c>
      <c r="B118" s="14" t="s">
        <v>65</v>
      </c>
      <c r="C118" s="15" t="s">
        <v>10</v>
      </c>
      <c r="D118" s="16">
        <f>(3.77*3.5)+(1.4*3)</f>
        <v>17.395</v>
      </c>
    </row>
    <row r="119" spans="1:6" x14ac:dyDescent="0.2">
      <c r="A119" s="13" t="s">
        <v>4</v>
      </c>
      <c r="B119" s="14" t="s">
        <v>15</v>
      </c>
      <c r="C119" s="15" t="s">
        <v>7</v>
      </c>
      <c r="D119" s="16">
        <v>0.05</v>
      </c>
    </row>
    <row r="120" spans="1:6" x14ac:dyDescent="0.2">
      <c r="A120" s="13"/>
      <c r="B120" s="20" t="s">
        <v>36</v>
      </c>
      <c r="C120" s="21"/>
      <c r="D120" s="19">
        <f>D119*D118</f>
        <v>0.86975000000000002</v>
      </c>
    </row>
    <row r="121" spans="1:6" x14ac:dyDescent="0.2">
      <c r="A121" s="17" t="s">
        <v>49</v>
      </c>
      <c r="B121" s="18"/>
      <c r="C121" s="11" t="s">
        <v>0</v>
      </c>
      <c r="D121" s="12" t="s">
        <v>1</v>
      </c>
      <c r="F121" s="4"/>
    </row>
    <row r="122" spans="1:6" x14ac:dyDescent="0.2">
      <c r="A122" s="13" t="s">
        <v>2</v>
      </c>
      <c r="B122" s="20" t="s">
        <v>66</v>
      </c>
      <c r="C122" s="21" t="s">
        <v>10</v>
      </c>
      <c r="D122" s="16">
        <f>D118*1.1</f>
        <v>19.134500000000003</v>
      </c>
    </row>
    <row r="123" spans="1:6" x14ac:dyDescent="0.2">
      <c r="A123" s="17" t="s">
        <v>50</v>
      </c>
      <c r="B123" s="18"/>
      <c r="C123" s="11" t="s">
        <v>0</v>
      </c>
      <c r="D123" s="12" t="s">
        <v>1</v>
      </c>
    </row>
    <row r="124" spans="1:6" x14ac:dyDescent="0.2">
      <c r="A124" s="13" t="s">
        <v>2</v>
      </c>
      <c r="B124" s="14" t="s">
        <v>67</v>
      </c>
      <c r="C124" s="15" t="s">
        <v>7</v>
      </c>
      <c r="D124" s="16">
        <f>(3.77+3.5)*2</f>
        <v>14.54</v>
      </c>
    </row>
    <row r="125" spans="1:6" x14ac:dyDescent="0.2">
      <c r="A125" s="13" t="s">
        <v>4</v>
      </c>
      <c r="B125" s="14" t="s">
        <v>68</v>
      </c>
      <c r="C125" s="15" t="s">
        <v>7</v>
      </c>
      <c r="D125" s="16">
        <v>-1.5</v>
      </c>
    </row>
    <row r="126" spans="1:6" x14ac:dyDescent="0.2">
      <c r="A126" s="13"/>
      <c r="B126" s="20" t="s">
        <v>20</v>
      </c>
      <c r="C126" s="15" t="s">
        <v>53</v>
      </c>
      <c r="D126" s="19">
        <f>SUM(D124:D125)</f>
        <v>13.04</v>
      </c>
    </row>
    <row r="127" spans="1:6" x14ac:dyDescent="0.2">
      <c r="A127" s="17" t="s">
        <v>72</v>
      </c>
      <c r="B127" s="18"/>
      <c r="C127" s="11" t="s">
        <v>0</v>
      </c>
      <c r="D127" s="12" t="s">
        <v>1</v>
      </c>
    </row>
    <row r="128" spans="1:6" x14ac:dyDescent="0.2">
      <c r="A128" s="13" t="s">
        <v>2</v>
      </c>
      <c r="B128" s="20" t="s">
        <v>87</v>
      </c>
      <c r="C128" s="21" t="s">
        <v>10</v>
      </c>
      <c r="D128" s="19">
        <f>(3.78+8.39)*0.5</f>
        <v>6.085</v>
      </c>
    </row>
    <row r="129" spans="1:6" x14ac:dyDescent="0.2">
      <c r="A129" s="17" t="s">
        <v>48</v>
      </c>
      <c r="B129" s="18"/>
      <c r="C129" s="11" t="s">
        <v>0</v>
      </c>
      <c r="D129" s="12" t="s">
        <v>1</v>
      </c>
    </row>
    <row r="130" spans="1:6" x14ac:dyDescent="0.2">
      <c r="A130" s="13" t="s">
        <v>2</v>
      </c>
      <c r="B130" s="14" t="s">
        <v>99</v>
      </c>
      <c r="C130" s="15" t="s">
        <v>12</v>
      </c>
      <c r="D130" s="16">
        <v>1</v>
      </c>
    </row>
    <row r="131" spans="1:6" x14ac:dyDescent="0.2">
      <c r="A131" s="17" t="s">
        <v>54</v>
      </c>
      <c r="B131" s="18"/>
      <c r="C131" s="11" t="s">
        <v>0</v>
      </c>
      <c r="D131" s="12" t="s">
        <v>1</v>
      </c>
    </row>
    <row r="132" spans="1:6" x14ac:dyDescent="0.2">
      <c r="A132" s="13" t="s">
        <v>2</v>
      </c>
      <c r="B132" s="14" t="s">
        <v>59</v>
      </c>
      <c r="C132" s="15" t="s">
        <v>12</v>
      </c>
      <c r="D132" s="16">
        <v>0.8</v>
      </c>
    </row>
    <row r="133" spans="1:6" x14ac:dyDescent="0.2">
      <c r="A133" s="17" t="s">
        <v>33</v>
      </c>
      <c r="B133" s="18"/>
      <c r="C133" s="11" t="s">
        <v>0</v>
      </c>
      <c r="D133" s="12" t="s">
        <v>1</v>
      </c>
      <c r="F133" s="2"/>
    </row>
    <row r="134" spans="1:6" x14ac:dyDescent="0.2">
      <c r="A134" s="13" t="s">
        <v>2</v>
      </c>
      <c r="B134" s="14" t="s">
        <v>51</v>
      </c>
      <c r="C134" s="15" t="s">
        <v>0</v>
      </c>
      <c r="D134" s="16">
        <v>1</v>
      </c>
      <c r="F134" s="2"/>
    </row>
    <row r="135" spans="1:6" x14ac:dyDescent="0.2">
      <c r="A135" s="13" t="s">
        <v>4</v>
      </c>
      <c r="B135" s="14" t="s">
        <v>52</v>
      </c>
      <c r="C135" s="15" t="s">
        <v>0</v>
      </c>
      <c r="D135" s="16">
        <v>1</v>
      </c>
      <c r="F135" s="2"/>
    </row>
    <row r="136" spans="1:6" x14ac:dyDescent="0.2">
      <c r="A136" s="17" t="s">
        <v>28</v>
      </c>
      <c r="B136" s="18"/>
      <c r="C136" s="11" t="s">
        <v>0</v>
      </c>
      <c r="D136" s="12" t="s">
        <v>1</v>
      </c>
    </row>
    <row r="137" spans="1:6" x14ac:dyDescent="0.2">
      <c r="A137" s="13" t="s">
        <v>2</v>
      </c>
      <c r="B137" s="14" t="s">
        <v>81</v>
      </c>
      <c r="C137" s="21" t="s">
        <v>10</v>
      </c>
      <c r="D137" s="19">
        <v>70.349999999999994</v>
      </c>
      <c r="F137" s="2"/>
    </row>
    <row r="138" spans="1:6" x14ac:dyDescent="0.2">
      <c r="A138" s="17" t="s">
        <v>69</v>
      </c>
      <c r="B138" s="18"/>
      <c r="C138" s="11" t="s">
        <v>0</v>
      </c>
      <c r="D138" s="12" t="s">
        <v>1</v>
      </c>
      <c r="F138" s="2"/>
    </row>
    <row r="139" spans="1:6" x14ac:dyDescent="0.2">
      <c r="A139" s="13" t="s">
        <v>2</v>
      </c>
      <c r="B139" s="14" t="s">
        <v>85</v>
      </c>
      <c r="C139" s="21" t="s">
        <v>10</v>
      </c>
      <c r="D139" s="16">
        <f>(1.4+3)*2</f>
        <v>8.8000000000000007</v>
      </c>
      <c r="F139" s="2"/>
    </row>
    <row r="140" spans="1:6" x14ac:dyDescent="0.2">
      <c r="A140" s="13" t="s">
        <v>4</v>
      </c>
      <c r="B140" s="14" t="s">
        <v>11</v>
      </c>
      <c r="C140" s="21" t="s">
        <v>7</v>
      </c>
      <c r="D140" s="16">
        <v>1.6</v>
      </c>
      <c r="F140" s="2"/>
    </row>
    <row r="141" spans="1:6" x14ac:dyDescent="0.2">
      <c r="A141" s="13" t="s">
        <v>5</v>
      </c>
      <c r="B141" s="20" t="s">
        <v>14</v>
      </c>
      <c r="C141" s="21" t="s">
        <v>10</v>
      </c>
      <c r="D141" s="19">
        <f>D140*D139</f>
        <v>14.080000000000002</v>
      </c>
      <c r="F141" s="7"/>
    </row>
    <row r="142" spans="1:6" x14ac:dyDescent="0.2">
      <c r="A142" s="17" t="s">
        <v>32</v>
      </c>
      <c r="B142" s="18"/>
      <c r="C142" s="11" t="s">
        <v>0</v>
      </c>
      <c r="D142" s="12" t="s">
        <v>1</v>
      </c>
    </row>
    <row r="143" spans="1:6" x14ac:dyDescent="0.2">
      <c r="A143" s="13" t="s">
        <v>2</v>
      </c>
      <c r="B143" s="20" t="s">
        <v>88</v>
      </c>
      <c r="C143" s="21" t="s">
        <v>10</v>
      </c>
      <c r="D143" s="19">
        <f>(15.38*2.8)+(1.8+6.67)</f>
        <v>51.533999999999999</v>
      </c>
    </row>
    <row r="144" spans="1:6" x14ac:dyDescent="0.2">
      <c r="A144" s="17" t="s">
        <v>40</v>
      </c>
      <c r="B144" s="18"/>
      <c r="C144" s="11" t="s">
        <v>0</v>
      </c>
      <c r="D144" s="12" t="s">
        <v>1</v>
      </c>
      <c r="F144" s="5"/>
    </row>
    <row r="145" spans="1:4" ht="15" x14ac:dyDescent="0.2">
      <c r="A145" s="13" t="s">
        <v>2</v>
      </c>
      <c r="B145" s="20" t="s">
        <v>89</v>
      </c>
      <c r="C145" s="15" t="s">
        <v>10</v>
      </c>
      <c r="D145" s="19">
        <f>D137-D141</f>
        <v>56.269999999999996</v>
      </c>
    </row>
    <row r="146" spans="1:4" x14ac:dyDescent="0.2">
      <c r="A146" s="17" t="s">
        <v>41</v>
      </c>
      <c r="B146" s="18"/>
      <c r="C146" s="11" t="s">
        <v>0</v>
      </c>
      <c r="D146" s="12" t="s">
        <v>1</v>
      </c>
    </row>
    <row r="147" spans="1:4" x14ac:dyDescent="0.2">
      <c r="A147" s="25" t="s">
        <v>2</v>
      </c>
      <c r="B147" s="26" t="s">
        <v>90</v>
      </c>
      <c r="C147" s="27" t="s">
        <v>10</v>
      </c>
      <c r="D147" s="28">
        <f>(16.4*2.8)+(1.85)+(5.56*1.2)+(2.33*2.8)</f>
        <v>60.965999999999994</v>
      </c>
    </row>
  </sheetData>
  <mergeCells count="45">
    <mergeCell ref="A133:B133"/>
    <mergeCell ref="A136:B136"/>
    <mergeCell ref="A138:B138"/>
    <mergeCell ref="A142:B142"/>
    <mergeCell ref="A146:B146"/>
    <mergeCell ref="A144:B144"/>
    <mergeCell ref="A121:B121"/>
    <mergeCell ref="A123:B123"/>
    <mergeCell ref="A127:B127"/>
    <mergeCell ref="A129:B129"/>
    <mergeCell ref="A131:B131"/>
    <mergeCell ref="A52:B52"/>
    <mergeCell ref="A57:B57"/>
    <mergeCell ref="A62:B62"/>
    <mergeCell ref="A66:B66"/>
    <mergeCell ref="A71:B71"/>
    <mergeCell ref="A23:B23"/>
    <mergeCell ref="A28:B28"/>
    <mergeCell ref="A33:B33"/>
    <mergeCell ref="A9:B9"/>
    <mergeCell ref="A14:B14"/>
    <mergeCell ref="A17:B17"/>
    <mergeCell ref="C93:D93"/>
    <mergeCell ref="A93:B93"/>
    <mergeCell ref="C89:D89"/>
    <mergeCell ref="A89:B89"/>
    <mergeCell ref="C112:D112"/>
    <mergeCell ref="A112:B112"/>
    <mergeCell ref="C106:D106"/>
    <mergeCell ref="A106:B106"/>
    <mergeCell ref="C99:D99"/>
    <mergeCell ref="A99:B99"/>
    <mergeCell ref="A4:D4"/>
    <mergeCell ref="A5:B5"/>
    <mergeCell ref="A7:B7"/>
    <mergeCell ref="A3:D3"/>
    <mergeCell ref="A37:B37"/>
    <mergeCell ref="A41:B41"/>
    <mergeCell ref="A46:B46"/>
    <mergeCell ref="A75:B75"/>
    <mergeCell ref="A79:B79"/>
    <mergeCell ref="A84:B84"/>
    <mergeCell ref="A87:B87"/>
    <mergeCell ref="A115:B115"/>
    <mergeCell ref="A117:B117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"/>
  <sheetViews>
    <sheetView workbookViewId="0">
      <selection activeCell="M16" sqref="M16"/>
    </sheetView>
  </sheetViews>
  <sheetFormatPr defaultRowHeight="14.2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EURIPA MARIA GOMES</vt:lpstr>
      <vt:lpstr>Plan2</vt:lpstr>
      <vt:lpstr>'EURIPA MARIA GOMES'!Area_de_impressao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Adailma</dc:creator>
  <cp:lastModifiedBy>Adailma</cp:lastModifiedBy>
  <cp:lastPrinted>2021-05-28T23:54:59Z</cp:lastPrinted>
  <dcterms:created xsi:type="dcterms:W3CDTF">2011-02-28T17:39:02Z</dcterms:created>
  <dcterms:modified xsi:type="dcterms:W3CDTF">2021-05-28T23:57:38Z</dcterms:modified>
</cp:coreProperties>
</file>